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D:\Dane\kucinskakar\Desktop\postępowania w toku\194. 50254288 Umowa serwisowa przegląd sprężarek GPZ-2\Zmiana ZWD 16.02.26\"/>
    </mc:Choice>
  </mc:AlternateContent>
  <xr:revisionPtr revIDLastSave="0" documentId="13_ncr:1_{11C64113-EB62-436D-86B5-72704D20A0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ycen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11" i="1" l="1"/>
  <c r="J7" i="1"/>
  <c r="J6" i="1"/>
  <c r="D8" i="1" l="1"/>
  <c r="C8" i="1"/>
  <c r="D11" i="1" l="1"/>
</calcChain>
</file>

<file path=xl/sharedStrings.xml><?xml version="1.0" encoding="utf-8"?>
<sst xmlns="http://schemas.openxmlformats.org/spreadsheetml/2006/main" count="23" uniqueCount="21">
  <si>
    <r>
      <rPr>
        <sz val="11"/>
        <rFont val="Calibri"/>
        <family val="2"/>
        <charset val="238"/>
      </rPr>
      <t>1.</t>
    </r>
  </si>
  <si>
    <r>
      <rPr>
        <sz val="11"/>
        <rFont val="Calibri"/>
        <family val="2"/>
        <charset val="238"/>
      </rPr>
      <t>2.</t>
    </r>
  </si>
  <si>
    <t>Stawki</t>
  </si>
  <si>
    <t xml:space="preserve">Lp. </t>
  </si>
  <si>
    <t>Stawka</t>
  </si>
  <si>
    <t>Wartość</t>
  </si>
  <si>
    <t>1.</t>
  </si>
  <si>
    <t>2.</t>
  </si>
  <si>
    <t>Maksymalna (niegwarantowana) wartość oferty:</t>
  </si>
  <si>
    <t>Lp.</t>
  </si>
  <si>
    <t>Załącznik nr 8 -Kalkulacja oferty</t>
  </si>
  <si>
    <t>Cena ryczałtowa netto
[pln]</t>
  </si>
  <si>
    <t>SUMA za przeglądy okresowe</t>
  </si>
  <si>
    <t>suma</t>
  </si>
  <si>
    <t>Przewidywana roczna ilość</t>
  </si>
  <si>
    <t>Nazwa</t>
  </si>
  <si>
    <r>
      <t xml:space="preserve">Koszt przeglądu okresowego wraz z wymianą materiałów eksploatacyjnych dla 2 szt. kompresorów SMART 11-10 SP1, SP2 wraz z czynnościami serwisowymi określonymi w Zakresie Prac </t>
    </r>
    <r>
      <rPr>
        <b/>
        <sz val="11"/>
        <rFont val="Calibri"/>
        <family val="2"/>
        <charset val="238"/>
      </rPr>
      <t>w poszczególnych latach</t>
    </r>
  </si>
  <si>
    <r>
      <t xml:space="preserve">Stawka 1 roboczogodziny </t>
    </r>
    <r>
      <rPr>
        <b/>
        <sz val="11"/>
        <color theme="1"/>
        <rFont val="Calibri"/>
        <family val="2"/>
        <charset val="238"/>
      </rPr>
      <t xml:space="preserve">w przypadku prac awaryjnych </t>
    </r>
    <r>
      <rPr>
        <sz val="11"/>
        <color theme="1"/>
        <rFont val="Calibri"/>
        <family val="2"/>
        <charset val="238"/>
      </rPr>
      <t>oraz w przypadku prac zleconych serwisowi, niebędących w zakresie serwisu okresowego,realizowanych w dni robocze (cena powinna obejmować wszystkie niezbędne narzędzia i zasoby do prowadzenia prac przez serwisanta)</t>
    </r>
  </si>
  <si>
    <r>
      <t xml:space="preserve">Zryczałtowany koszt przeglądu rocznego wraz z wymianą materiałów eksploatacyjnych dla stacji osuszania powietrza tj. osuszaczy adsorpcyjnych DPS 10(A) wraz z czynnościami serwisowymi określonymi w Zakresie Prac </t>
    </r>
    <r>
      <rPr>
        <b/>
        <sz val="11"/>
        <rFont val="Calibri"/>
        <family val="2"/>
        <charset val="238"/>
      </rPr>
      <t>w poszczególnych latach</t>
    </r>
  </si>
  <si>
    <r>
      <t xml:space="preserve">Stawka za jednorazowy </t>
    </r>
    <r>
      <rPr>
        <b/>
        <sz val="11"/>
        <color theme="1"/>
        <rFont val="Calibri"/>
        <family val="2"/>
        <charset val="238"/>
      </rPr>
      <t>przyjazd i powrót całego zespołu serwisowego</t>
    </r>
    <r>
      <rPr>
        <sz val="11"/>
        <color theme="1"/>
        <rFont val="Calibri"/>
        <family val="2"/>
        <charset val="238"/>
      </rPr>
      <t xml:space="preserve"> w przypadku wezwania awaryjnego</t>
    </r>
  </si>
  <si>
    <t>Przeglądy okresowe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</si>
</sst>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8" x14ac:knownFonts="1">
    <font>
      <sz val="10"/>
      <name val="Arial"/>
    </font>
    <font>
      <sz val="11"/>
      <name val="Calibri"/>
      <family val="2"/>
      <charset val="238"/>
    </font>
    <font>
      <b/>
      <sz val="10"/>
      <name val="Arial"/>
      <family val="2"/>
      <charset val="238"/>
    </font>
    <font>
      <b/>
      <sz val="11"/>
      <name val="Calibri"/>
      <family val="2"/>
      <charset val="238"/>
    </font>
    <font>
      <b/>
      <sz val="14"/>
      <name val="Calibri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</font>
    <font>
      <sz val="11"/>
      <color theme="1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AFAB0"/>
        <bgColor indexed="64"/>
      </patternFill>
    </fill>
    <fill>
      <patternFill patternType="solid">
        <fgColor rgb="FFD6FEDA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/>
      <diagonal/>
    </border>
    <border>
      <left/>
      <right/>
      <top style="medium">
        <color auto="1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/>
      <diagonal/>
    </border>
    <border>
      <left style="dotted">
        <color auto="1"/>
      </left>
      <right style="medium">
        <color auto="1"/>
      </right>
      <top style="thin">
        <color indexed="64"/>
      </top>
      <bottom style="medium">
        <color indexed="64"/>
      </bottom>
      <diagonal/>
    </border>
    <border>
      <left/>
      <right style="dotted">
        <color auto="1"/>
      </right>
      <top style="medium">
        <color auto="1"/>
      </top>
      <bottom/>
      <diagonal/>
    </border>
    <border>
      <left/>
      <right style="dotted">
        <color auto="1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auto="1"/>
      </right>
      <top style="medium">
        <color auto="1"/>
      </top>
      <bottom style="hair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3" xfId="0" applyBorder="1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3" xfId="0" applyBorder="1" applyAlignment="1">
      <alignment vertical="center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3" xfId="0" applyBorder="1" applyProtection="1">
      <protection locked="0"/>
    </xf>
    <xf numFmtId="0" fontId="0" fillId="0" borderId="3" xfId="0" applyBorder="1" applyAlignment="1" applyProtection="1">
      <alignment horizontal="left" vertical="center"/>
      <protection locked="0"/>
    </xf>
    <xf numFmtId="0" fontId="3" fillId="0" borderId="2" xfId="0" applyFont="1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vertical="center" wrapText="1"/>
      <protection locked="0"/>
    </xf>
    <xf numFmtId="0" fontId="3" fillId="2" borderId="0" xfId="0" applyFont="1" applyFill="1" applyAlignment="1">
      <alignment horizontal="center" vertical="center"/>
    </xf>
    <xf numFmtId="0" fontId="1" fillId="2" borderId="0" xfId="0" applyFont="1" applyFill="1"/>
    <xf numFmtId="0" fontId="1" fillId="2" borderId="3" xfId="0" applyFont="1" applyFill="1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3" xfId="0" applyFont="1" applyBorder="1"/>
    <xf numFmtId="0" fontId="3" fillId="0" borderId="0" xfId="0" applyFont="1" applyAlignment="1" applyProtection="1">
      <alignment vertical="center"/>
      <protection locked="0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 wrapText="1"/>
      <protection locked="0"/>
    </xf>
    <xf numFmtId="0" fontId="3" fillId="5" borderId="12" xfId="0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2" borderId="1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1" fillId="0" borderId="13" xfId="0" applyFont="1" applyBorder="1" applyAlignment="1">
      <alignment vertical="center" wrapText="1"/>
    </xf>
    <xf numFmtId="164" fontId="1" fillId="0" borderId="17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164" fontId="7" fillId="4" borderId="8" xfId="0" applyNumberFormat="1" applyFont="1" applyFill="1" applyBorder="1" applyAlignment="1" applyProtection="1">
      <alignment horizontal="center" vertical="center"/>
      <protection locked="0"/>
    </xf>
    <xf numFmtId="0" fontId="7" fillId="3" borderId="8" xfId="0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vertical="center" wrapText="1"/>
    </xf>
    <xf numFmtId="164" fontId="1" fillId="0" borderId="18" xfId="0" applyNumberFormat="1" applyFont="1" applyBorder="1" applyAlignment="1">
      <alignment horizontal="center" vertical="center"/>
    </xf>
    <xf numFmtId="164" fontId="1" fillId="0" borderId="16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164" fontId="7" fillId="4" borderId="20" xfId="0" applyNumberFormat="1" applyFont="1" applyFill="1" applyBorder="1" applyAlignment="1" applyProtection="1">
      <alignment horizontal="center" vertical="center"/>
      <protection locked="0"/>
    </xf>
    <xf numFmtId="0" fontId="7" fillId="3" borderId="20" xfId="0" applyFont="1" applyFill="1" applyBorder="1" applyAlignment="1">
      <alignment horizontal="center" vertical="center"/>
    </xf>
    <xf numFmtId="164" fontId="7" fillId="0" borderId="2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right" vertical="center" wrapText="1"/>
    </xf>
    <xf numFmtId="164" fontId="1" fillId="0" borderId="2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Protection="1">
      <protection locked="0"/>
    </xf>
    <xf numFmtId="0" fontId="3" fillId="7" borderId="12" xfId="0" applyFont="1" applyFill="1" applyBorder="1" applyAlignment="1" applyProtection="1">
      <alignment horizontal="center" vertical="center"/>
      <protection locked="0"/>
    </xf>
    <xf numFmtId="0" fontId="3" fillId="7" borderId="7" xfId="0" applyFont="1" applyFill="1" applyBorder="1" applyAlignment="1" applyProtection="1">
      <alignment horizontal="center" vertical="center"/>
      <protection locked="0"/>
    </xf>
    <xf numFmtId="0" fontId="7" fillId="0" borderId="23" xfId="0" applyFont="1" applyBorder="1" applyAlignment="1">
      <alignment horizontal="left" vertical="center" wrapText="1"/>
    </xf>
    <xf numFmtId="0" fontId="7" fillId="0" borderId="19" xfId="0" applyFont="1" applyBorder="1" applyAlignment="1">
      <alignment horizontal="left" vertical="center" wrapText="1"/>
    </xf>
    <xf numFmtId="0" fontId="0" fillId="0" borderId="11" xfId="0" applyBorder="1" applyAlignment="1" applyProtection="1">
      <alignment horizontal="left" vertical="center"/>
      <protection locked="0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4" fillId="2" borderId="1" xfId="0" applyFont="1" applyFill="1" applyBorder="1" applyAlignment="1">
      <alignment vertical="top"/>
    </xf>
    <xf numFmtId="0" fontId="4" fillId="2" borderId="0" xfId="0" applyFont="1" applyFill="1"/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164" fontId="3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6" fillId="2" borderId="2" xfId="0" applyFont="1" applyFill="1" applyBorder="1" applyAlignment="1">
      <alignment horizontal="center" vertical="center"/>
    </xf>
    <xf numFmtId="164" fontId="6" fillId="4" borderId="2" xfId="0" applyNumberFormat="1" applyFont="1" applyFill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D6FEDA"/>
      <color rgb="FFFAFAB0"/>
      <color rgb="FFF5FAD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"/>
  <sheetViews>
    <sheetView tabSelected="1" zoomScale="85" zoomScaleNormal="85" workbookViewId="0">
      <selection activeCell="G21" sqref="G21"/>
    </sheetView>
  </sheetViews>
  <sheetFormatPr defaultRowHeight="12.75" x14ac:dyDescent="0.2"/>
  <cols>
    <col min="1" max="1" width="5"/>
    <col min="2" max="2" width="56.5703125" customWidth="1"/>
    <col min="3" max="4" width="23.28515625" style="2" customWidth="1"/>
    <col min="6" max="6" width="4" bestFit="1" customWidth="1"/>
    <col min="7" max="7" width="59.28515625" customWidth="1"/>
    <col min="8" max="8" width="10" bestFit="1" customWidth="1"/>
    <col min="9" max="9" width="16.140625" customWidth="1"/>
    <col min="10" max="10" width="15.140625" bestFit="1" customWidth="1"/>
  </cols>
  <sheetData>
    <row r="1" spans="1:11" ht="18.75" x14ac:dyDescent="0.3">
      <c r="A1" s="60" t="s">
        <v>10</v>
      </c>
      <c r="B1" s="61"/>
      <c r="C1" s="11"/>
      <c r="D1" s="11"/>
      <c r="E1" s="12"/>
      <c r="F1" s="13"/>
      <c r="G1" s="13"/>
      <c r="H1" s="13"/>
      <c r="I1" s="13"/>
      <c r="J1" s="13"/>
      <c r="K1" s="1"/>
    </row>
    <row r="2" spans="1:11" ht="15.75" thickBot="1" x14ac:dyDescent="0.3">
      <c r="B2" s="14"/>
      <c r="C2" s="15"/>
      <c r="D2" s="15"/>
      <c r="E2" s="14"/>
      <c r="F2" s="16"/>
      <c r="G2" s="16"/>
      <c r="H2" s="16"/>
      <c r="I2" s="16"/>
      <c r="J2" s="16"/>
      <c r="K2" s="1"/>
    </row>
    <row r="3" spans="1:11" s="3" customFormat="1" ht="15.75" customHeight="1" thickBot="1" x14ac:dyDescent="0.25">
      <c r="A3" s="5"/>
      <c r="B3" s="17"/>
      <c r="C3" s="53" t="s">
        <v>20</v>
      </c>
      <c r="D3" s="54"/>
      <c r="E3" s="18"/>
      <c r="F3" s="19"/>
      <c r="G3" s="19"/>
      <c r="H3" s="19"/>
      <c r="I3" s="19"/>
      <c r="J3" s="19"/>
      <c r="K3" s="4"/>
    </row>
    <row r="4" spans="1:11" s="3" customFormat="1" ht="13.5" customHeight="1" thickBot="1" x14ac:dyDescent="0.3">
      <c r="A4" s="10"/>
      <c r="B4" s="20"/>
      <c r="C4" s="21">
        <v>2026</v>
      </c>
      <c r="D4" s="22">
        <v>2027</v>
      </c>
      <c r="E4" s="18"/>
      <c r="F4" s="23" t="s">
        <v>2</v>
      </c>
      <c r="G4" s="24"/>
      <c r="H4" s="24"/>
      <c r="I4" s="24"/>
      <c r="J4" s="25"/>
      <c r="K4" s="4"/>
    </row>
    <row r="5" spans="1:11" s="3" customFormat="1" ht="30.75" thickBot="1" x14ac:dyDescent="0.25">
      <c r="A5" s="8" t="s">
        <v>9</v>
      </c>
      <c r="B5" s="26" t="s">
        <v>15</v>
      </c>
      <c r="C5" s="27" t="s">
        <v>11</v>
      </c>
      <c r="D5" s="27" t="s">
        <v>11</v>
      </c>
      <c r="E5" s="28"/>
      <c r="F5" s="29" t="s">
        <v>3</v>
      </c>
      <c r="G5" s="30" t="s">
        <v>15</v>
      </c>
      <c r="H5" s="31" t="s">
        <v>4</v>
      </c>
      <c r="I5" s="32" t="s">
        <v>14</v>
      </c>
      <c r="J5" s="33" t="s">
        <v>5</v>
      </c>
      <c r="K5" s="4"/>
    </row>
    <row r="6" spans="1:11" s="3" customFormat="1" ht="75.75" thickBot="1" x14ac:dyDescent="0.25">
      <c r="A6" s="9" t="s">
        <v>0</v>
      </c>
      <c r="B6" s="34" t="s">
        <v>16</v>
      </c>
      <c r="C6" s="35">
        <v>0</v>
      </c>
      <c r="D6" s="36">
        <v>0</v>
      </c>
      <c r="E6" s="18"/>
      <c r="F6" s="58" t="s">
        <v>6</v>
      </c>
      <c r="G6" s="55" t="s">
        <v>17</v>
      </c>
      <c r="H6" s="37">
        <v>0</v>
      </c>
      <c r="I6" s="38">
        <v>8</v>
      </c>
      <c r="J6" s="39">
        <f>H6*I6</f>
        <v>0</v>
      </c>
      <c r="K6" s="4"/>
    </row>
    <row r="7" spans="1:11" s="3" customFormat="1" ht="75.75" thickBot="1" x14ac:dyDescent="0.25">
      <c r="A7" s="57" t="s">
        <v>1</v>
      </c>
      <c r="B7" s="40" t="s">
        <v>18</v>
      </c>
      <c r="C7" s="41">
        <v>0</v>
      </c>
      <c r="D7" s="42">
        <v>0</v>
      </c>
      <c r="E7" s="43"/>
      <c r="F7" s="59" t="s">
        <v>7</v>
      </c>
      <c r="G7" s="56" t="s">
        <v>19</v>
      </c>
      <c r="H7" s="44">
        <v>0</v>
      </c>
      <c r="I7" s="45">
        <v>1</v>
      </c>
      <c r="J7" s="46">
        <f>H7*I7</f>
        <v>0</v>
      </c>
    </row>
    <row r="8" spans="1:11" s="3" customFormat="1" ht="15.75" thickBot="1" x14ac:dyDescent="0.25">
      <c r="A8" s="7"/>
      <c r="B8" s="47" t="s">
        <v>13</v>
      </c>
      <c r="C8" s="48">
        <f>C6+C7</f>
        <v>0</v>
      </c>
      <c r="D8" s="48">
        <f>D6+D7</f>
        <v>0</v>
      </c>
      <c r="E8" s="43"/>
      <c r="F8" s="43"/>
      <c r="G8" s="43"/>
      <c r="H8" s="43"/>
      <c r="I8" s="43"/>
      <c r="J8" s="43"/>
    </row>
    <row r="9" spans="1:11" s="3" customFormat="1" ht="15" x14ac:dyDescent="0.2">
      <c r="A9" s="7"/>
      <c r="B9" s="49"/>
      <c r="C9" s="50"/>
      <c r="D9" s="50"/>
      <c r="E9" s="43"/>
      <c r="F9" s="43"/>
      <c r="G9" s="43"/>
      <c r="H9" s="43"/>
      <c r="I9" s="43"/>
      <c r="J9" s="43"/>
    </row>
    <row r="10" spans="1:11" s="3" customFormat="1" ht="15.75" thickBot="1" x14ac:dyDescent="0.25">
      <c r="A10" s="7"/>
      <c r="B10" s="51"/>
      <c r="C10" s="50"/>
      <c r="D10" s="50"/>
      <c r="E10" s="43"/>
      <c r="F10" s="43"/>
      <c r="G10" s="43"/>
      <c r="H10" s="43"/>
      <c r="I10" s="43"/>
      <c r="J10" s="43"/>
    </row>
    <row r="11" spans="1:11" s="3" customFormat="1" ht="28.5" customHeight="1" thickBot="1" x14ac:dyDescent="0.3">
      <c r="A11" s="6"/>
      <c r="B11" s="52"/>
      <c r="C11" s="62" t="s">
        <v>12</v>
      </c>
      <c r="D11" s="63">
        <f>C8+D8</f>
        <v>0</v>
      </c>
      <c r="E11" s="14"/>
      <c r="F11" s="64" t="s">
        <v>8</v>
      </c>
      <c r="G11" s="64"/>
      <c r="H11" s="64"/>
      <c r="I11" s="64"/>
      <c r="J11" s="65">
        <f>J6+J7+D11</f>
        <v>0</v>
      </c>
    </row>
    <row r="12" spans="1:11" ht="15.75" thickBot="1" x14ac:dyDescent="0.3">
      <c r="B12" s="14"/>
      <c r="C12" s="62"/>
      <c r="D12" s="63"/>
      <c r="E12" s="14"/>
      <c r="F12" s="64"/>
      <c r="G12" s="64"/>
      <c r="H12" s="64"/>
      <c r="I12" s="64"/>
      <c r="J12" s="65"/>
    </row>
  </sheetData>
  <mergeCells count="6">
    <mergeCell ref="C3:D3"/>
    <mergeCell ref="C11:C12"/>
    <mergeCell ref="D11:D12"/>
    <mergeCell ref="F11:I12"/>
    <mergeCell ref="J11:J12"/>
    <mergeCell ref="F4:J4"/>
  </mergeCells>
  <phoneticPr fontId="5" type="noConversion"/>
  <pageMargins left="0.7" right="0.7" top="0.75" bottom="0.75" header="0.3" footer="0.3"/>
  <ignoredErrors>
    <ignoredError sqref="D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Wycena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00206B4C47C8250924103242</dc:title>
  <dc:subject/>
  <dc:creator>bialczak</dc:creator>
  <cp:keywords/>
  <cp:lastModifiedBy>Kucińska Karolina (ORL)</cp:lastModifiedBy>
  <dcterms:modified xsi:type="dcterms:W3CDTF">2026-02-16T10:28:03Z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2025-10-14T13:18:01Z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555c5095-f74f-42cf-9790-e774f7ccc340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